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17" i="1"/>
  <c r="Q27" i="1"/>
  <c r="G27" i="1"/>
  <c r="H23" i="1"/>
  <c r="R23" i="1" s="1"/>
  <c r="Q32" i="1"/>
  <c r="G32" i="1"/>
  <c r="H28" i="1"/>
  <c r="R28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H33" i="1"/>
  <c r="R33" i="1" s="1"/>
  <c r="G37" i="1"/>
  <c r="R12" i="1" l="1"/>
  <c r="P12" i="1"/>
  <c r="N12" i="1"/>
  <c r="E12" i="1"/>
  <c r="H12" i="1"/>
  <c r="I11" i="1" s="1"/>
  <c r="S11" i="1" s="1"/>
  <c r="D12" i="1"/>
  <c r="O12" i="1"/>
  <c r="F12" i="1"/>
  <c r="Q39" i="1"/>
  <c r="O32" i="1"/>
  <c r="H32" i="1"/>
  <c r="F32" i="1"/>
  <c r="D32" i="1"/>
  <c r="R32" i="1"/>
  <c r="P32" i="1"/>
  <c r="N32" i="1"/>
  <c r="E32" i="1"/>
  <c r="O37" i="1"/>
  <c r="H37" i="1"/>
  <c r="I36" i="1" s="1"/>
  <c r="S36" i="1" s="1"/>
  <c r="F37" i="1"/>
  <c r="D37" i="1"/>
  <c r="R37" i="1"/>
  <c r="P37" i="1"/>
  <c r="N37" i="1"/>
  <c r="E37" i="1"/>
  <c r="R22" i="1"/>
  <c r="P22" i="1"/>
  <c r="N22" i="1"/>
  <c r="E22" i="1"/>
  <c r="H22" i="1"/>
  <c r="I21" i="1" s="1"/>
  <c r="S21" i="1" s="1"/>
  <c r="D22" i="1"/>
  <c r="O22" i="1"/>
  <c r="F22" i="1"/>
  <c r="G39" i="1"/>
  <c r="R27" i="1"/>
  <c r="P27" i="1"/>
  <c r="N27" i="1"/>
  <c r="E27" i="1"/>
  <c r="O27" i="1"/>
  <c r="F27" i="1"/>
  <c r="H27" i="1"/>
  <c r="I26" i="1" s="1"/>
  <c r="S26" i="1" s="1"/>
  <c r="D27" i="1"/>
  <c r="R17" i="1"/>
  <c r="R39" i="1" s="1"/>
  <c r="P17" i="1"/>
  <c r="N17" i="1"/>
  <c r="E17" i="1"/>
  <c r="H17" i="1"/>
  <c r="I16" i="1" s="1"/>
  <c r="S16" i="1" s="1"/>
  <c r="O17" i="1"/>
  <c r="F17" i="1"/>
  <c r="D17" i="1"/>
  <c r="H39" i="1" l="1"/>
  <c r="I31" i="1"/>
  <c r="S31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<sst xmlns="http://schemas.openxmlformats.org/spreadsheetml/2006/main" count="114" uniqueCount="73">
  <si>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</si>
  <si>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</si>
  <si>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</si>
  <si>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Horní Benešov</t>
  </si>
  <si>
    <t>Datum:  </t>
  </si>
  <si>
    <t>2.3.2019</t>
  </si>
  <si>
    <t>Domácí</t>
  </si>
  <si>
    <t xml:space="preserve">TJ Horní Benešov </t>
  </si>
  <si>
    <t>Hosté</t>
  </si>
  <si>
    <t>KK Šumperk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</si>
  <si>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</si>
  <si>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</si>
  <si>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</si>
  <si>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</si>
  <si>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</si>
  <si>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</si>
  <si>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</si>
  <si>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</si>
  <si>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</si>
  <si>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</si>
  <si>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</si>
  <si>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</si>
  <si>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Gajdík</t>
  </si>
  <si>
    <t>Miroslav</t>
  </si>
  <si>
    <t>Michal</t>
  </si>
  <si>
    <t>Rak</t>
  </si>
  <si>
    <t>Sedlář</t>
  </si>
  <si>
    <t>Petr</t>
  </si>
  <si>
    <t>Martin</t>
  </si>
  <si>
    <t>Skopalík</t>
  </si>
  <si>
    <t>Vymazal</t>
  </si>
  <si>
    <t>Vlastimil</t>
  </si>
  <si>
    <t>Milan</t>
  </si>
  <si>
    <t>Bilíček</t>
  </si>
  <si>
    <t>Rabenseifner</t>
  </si>
  <si>
    <t>Jaromír</t>
  </si>
  <si>
    <t>Hendrych</t>
  </si>
  <si>
    <t>Jiří</t>
  </si>
  <si>
    <t>Jaroslav</t>
  </si>
  <si>
    <t>Kubeša</t>
  </si>
  <si>
    <t>Heinisch</t>
  </si>
  <si>
    <t>Kamil</t>
  </si>
  <si>
    <t>Pavel</t>
  </si>
  <si>
    <t>Celkový výkon družstva  </t>
  </si>
  <si>
    <t>Vedoucí družstva         Jméno:</t>
  </si>
  <si>
    <t>Miroslav Petřek</t>
  </si>
  <si>
    <t>Bodový zisk</t>
  </si>
  <si>
    <t>Pavel Heinisch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</si>
  <si>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</si>
  <si>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</si>
  <si>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</si>
  <si>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</si>
  <si>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</si>
  <si>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</si>
  <si>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</si>
  <si>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12:00</t>
  </si>
  <si>
    <t>Teplota na kuželně:  </t>
  </si>
  <si>
    <t>Čas ukončení utkání:  </t>
  </si>
  <si>
    <t>15:45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</si>
  <si>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</si>
  <si>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</si>
  <si>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</si>
  <si>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</si>
  <si>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</si>
  <si>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</si>
  <si>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</si>
  <si>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</si>
  <si>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</si>
  <si>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</si>
  <si>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</si>
  <si>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</si>
  <si>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</si>
  <si>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2.3.2019 Dostál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</si>
</sst>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90</v>
      </c>
      <c r="E8" s="12">
        <v>62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54</v>
      </c>
      <c r="P8" s="12">
        <v>1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99</v>
      </c>
      <c r="E9" s="18">
        <v>43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72</v>
      </c>
      <c r="P9" s="18">
        <v>0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93</v>
      </c>
      <c r="E10" s="18">
        <v>54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36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86</v>
      </c>
      <c r="E11" s="23">
        <v>45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30</v>
      </c>
      <c r="P11" s="23">
        <v>3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204</v>
      </c>
      <c r="F12" s="28">
        <f>IF(ISNUMBER($G12),SUM(F8:F11),"")</f>
        <v>2</v>
      </c>
      <c r="G12" s="29">
        <f>IF(SUM($G8:$G11)+SUM($Q8:$Q11)&gt;0,SUM(G8:G11),"")</f>
        <v>572</v>
      </c>
      <c r="H12" s="27">
        <f>IF(ISNUMBER($G12),SUM(H8:H11),"")</f>
        <v>2</v>
      </c>
      <c r="I12" s="99"/>
      <c r="K12" s="96">
        <v>16368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192</v>
      </c>
      <c r="P12" s="28">
        <f>IF(ISNUMBER($G12),SUM(P8:P11),"")</f>
        <v>6</v>
      </c>
      <c r="Q12" s="29">
        <f>IF(SUM($G8:$G11)+SUM($Q8:$Q11)&gt;0,SUM(Q8:Q11),"")</f>
        <v>582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93</v>
      </c>
      <c r="E13" s="12">
        <v>41</v>
      </c>
      <c r="F13" s="12">
        <v>2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54</v>
      </c>
      <c r="P13" s="12">
        <v>2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95</v>
      </c>
      <c r="E14" s="18">
        <v>45</v>
      </c>
      <c r="F14" s="18">
        <v>0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27</v>
      </c>
      <c r="P14" s="18">
        <v>2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92</v>
      </c>
      <c r="E15" s="18">
        <v>51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93</v>
      </c>
      <c r="O15" s="18">
        <v>59</v>
      </c>
      <c r="P15" s="18">
        <v>2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92</v>
      </c>
      <c r="E16" s="23">
        <v>45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43</v>
      </c>
      <c r="P16" s="23">
        <v>2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7398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182</v>
      </c>
      <c r="F17" s="28">
        <f>IF(ISNUMBER($G17),SUM(F13:F16),"")</f>
        <v>2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18339</v>
      </c>
      <c r="L17" s="97"/>
      <c r="M17" s="26" t="s">
        <v>18</v>
      </c>
      <c r="N17" s="27">
        <f>IF(ISNUMBER($G17),SUM(N13:N16),"")</f>
        <v>392</v>
      </c>
      <c r="O17" s="28">
        <f>IF(ISNUMBER($G17),SUM(O13:O16),"")</f>
        <v>183</v>
      </c>
      <c r="P17" s="28">
        <f>IF(ISNUMBER($G17),SUM(P13:P16),"")</f>
        <v>8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93</v>
      </c>
      <c r="E18" s="12">
        <v>57</v>
      </c>
      <c r="F18" s="12">
        <v>0</v>
      </c>
      <c r="G18" s="13">
        <f>IF(AND(ISBLANK(D18),ISBLANK(E18)),"",D18+E18)</f>
        <v>150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45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34</v>
      </c>
      <c r="F19" s="18">
        <v>3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43</v>
      </c>
      <c r="P19" s="18">
        <v>2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93</v>
      </c>
      <c r="E20" s="18">
        <v>36</v>
      </c>
      <c r="F20" s="18">
        <v>3</v>
      </c>
      <c r="G20" s="19">
        <f>IF(AND(ISBLANK(D20),ISBLANK(E20)),"",D20+E20)</f>
        <v>129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80</v>
      </c>
      <c r="O20" s="18">
        <v>49</v>
      </c>
      <c r="P20" s="18">
        <v>0</v>
      </c>
      <c r="Q20" s="19">
        <f>IF(AND(ISBLANK(N20),ISBLANK(O20)),"",N20+O20)</f>
        <v>129</v>
      </c>
      <c r="R20" s="20">
        <f>IF(ISNUMBER($H20),1-$H20,"")</f>
        <v>0.5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34</v>
      </c>
      <c r="F21" s="23">
        <v>4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39</v>
      </c>
      <c r="P21" s="23">
        <v>1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161</v>
      </c>
      <c r="F22" s="28">
        <f>IF(ISNUMBER($G22),SUM(F18:F21),"")</f>
        <v>10</v>
      </c>
      <c r="G22" s="29">
        <f>IF(SUM($G18:$G21)+SUM($Q18:$Q21)&gt;0,SUM(G18:G21),"")</f>
        <v>525</v>
      </c>
      <c r="H22" s="27">
        <f>IF(ISNUMBER($G22),SUM(H18:H21),"")</f>
        <v>1.5</v>
      </c>
      <c r="I22" s="99"/>
      <c r="K22" s="96">
        <v>20852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176</v>
      </c>
      <c r="P22" s="28">
        <f>IF(ISNUMBER($G22),SUM(P18:P21),"")</f>
        <v>3</v>
      </c>
      <c r="Q22" s="29">
        <f>IF(SUM($G18:$G21)+SUM($Q18:$Q21)&gt;0,SUM(Q18:Q21),"")</f>
        <v>524</v>
      </c>
      <c r="R22" s="27">
        <f>IF(ISNUMBER($G22),SUM(R18:R21),"")</f>
        <v>2.5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99</v>
      </c>
      <c r="E23" s="12">
        <v>44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36</v>
      </c>
      <c r="P23" s="12">
        <v>0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89</v>
      </c>
      <c r="E24" s="18">
        <v>53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45</v>
      </c>
      <c r="P24" s="18">
        <v>4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5" customHeight="1" x14ac:dyDescent="0.2">
      <c r="A25" s="92" t="s">
        <v>28</v>
      </c>
      <c r="B25" s="93"/>
      <c r="C25" s="16">
        <v>3</v>
      </c>
      <c r="D25" s="17">
        <v>100</v>
      </c>
      <c r="E25" s="18">
        <v>61</v>
      </c>
      <c r="F25" s="18">
        <v>0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51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102</v>
      </c>
      <c r="E26" s="23">
        <v>54</v>
      </c>
      <c r="F26" s="23">
        <v>0</v>
      </c>
      <c r="G26" s="24">
        <f>IF(AND(ISBLANK(D26),ISBLANK(E26)),"",D26+E26)</f>
        <v>156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112</v>
      </c>
      <c r="O26" s="23">
        <v>44</v>
      </c>
      <c r="P26" s="23">
        <v>1</v>
      </c>
      <c r="Q26" s="24">
        <f>IF(AND(ISBLANK(N26),ISBLANK(O26)),"",N26+O26)</f>
        <v>156</v>
      </c>
      <c r="R26" s="25">
        <f>IF(ISNUMBER($H26),1-$H26,"")</f>
        <v>0.5</v>
      </c>
      <c r="S26" s="98">
        <f>IF(ISNUMBER($I26),1-$I26,"")</f>
        <v>0</v>
      </c>
    </row>
    <row r="27" spans="1:19" ht="15.95" customHeight="1" x14ac:dyDescent="0.2">
      <c r="A27" s="96">
        <v>14650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212</v>
      </c>
      <c r="F27" s="28">
        <f>IF(ISNUMBER($G27),SUM(F23:F26),"")</f>
        <v>1</v>
      </c>
      <c r="G27" s="29">
        <f>IF(SUM($G23:$G26)+SUM($Q23:$Q26)&gt;0,SUM(G23:G26),"")</f>
        <v>602</v>
      </c>
      <c r="H27" s="27">
        <f>IF(ISNUMBER($G27),SUM(H23:H26),"")</f>
        <v>3.5</v>
      </c>
      <c r="I27" s="99"/>
      <c r="K27" s="96">
        <v>21453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176</v>
      </c>
      <c r="P27" s="28">
        <f>IF(ISNUMBER($G27),SUM(P23:P26),"")</f>
        <v>6</v>
      </c>
      <c r="Q27" s="29">
        <f>IF(SUM($G23:$G26)+SUM($Q23:$Q26)&gt;0,SUM(Q23:Q26),"")</f>
        <v>563</v>
      </c>
      <c r="R27" s="27">
        <f>IF(ISNUMBER($G27),SUM(R23:R26),"")</f>
        <v>0.5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85</v>
      </c>
      <c r="E28" s="12">
        <v>43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30</v>
      </c>
      <c r="L28" s="89"/>
      <c r="M28" s="10">
        <v>1</v>
      </c>
      <c r="N28" s="11">
        <v>92</v>
      </c>
      <c r="O28" s="12">
        <v>43</v>
      </c>
      <c r="P28" s="12">
        <v>1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106</v>
      </c>
      <c r="E29" s="18">
        <v>41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43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93</v>
      </c>
      <c r="E30" s="18">
        <v>54</v>
      </c>
      <c r="F30" s="18">
        <v>1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78</v>
      </c>
      <c r="O30" s="18">
        <v>45</v>
      </c>
      <c r="P30" s="18">
        <v>3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101</v>
      </c>
      <c r="E31" s="23">
        <v>61</v>
      </c>
      <c r="F31" s="23">
        <v>0</v>
      </c>
      <c r="G31" s="24">
        <f>IF(AND(ISBLANK(D31),ISBLANK(E31)),"",D31+E31)</f>
        <v>162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52</v>
      </c>
      <c r="P31" s="23">
        <v>1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199</v>
      </c>
      <c r="F32" s="28">
        <f>IF(ISNUMBER($G32),SUM(F28:F31),"")</f>
        <v>3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10769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183</v>
      </c>
      <c r="P32" s="28">
        <f>IF(ISNUMBER($G32),SUM(P28:P31),"")</f>
        <v>5</v>
      </c>
      <c r="Q32" s="29">
        <f>IF(SUM($G28:$G31)+SUM($Q28:$Q31)&gt;0,SUM(Q28:Q31),"")</f>
        <v>538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93</v>
      </c>
      <c r="E33" s="12">
        <v>45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34</v>
      </c>
      <c r="P33" s="12">
        <v>2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36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34</v>
      </c>
      <c r="P34" s="18">
        <v>2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99</v>
      </c>
      <c r="E35" s="18">
        <v>43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76</v>
      </c>
      <c r="O35" s="18">
        <v>44</v>
      </c>
      <c r="P35" s="18">
        <v>1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100</v>
      </c>
      <c r="E36" s="23">
        <v>43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44</v>
      </c>
      <c r="P36" s="23">
        <v>0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385</v>
      </c>
      <c r="E37" s="28">
        <f>IF(ISNUMBER($G37),SUM(E33:E36),"")</f>
        <v>167</v>
      </c>
      <c r="F37" s="28">
        <f>IF(ISNUMBER($G37),SUM(F33:F36),"")</f>
        <v>2</v>
      </c>
      <c r="G37" s="29">
        <f>IF(SUM($G33:$G36)+SUM($Q33:$Q36)&gt;0,SUM(G33:G36),"")</f>
        <v>552</v>
      </c>
      <c r="H37" s="27">
        <f>IF(ISNUMBER($G37),SUM(H33:H36),"")</f>
        <v>4</v>
      </c>
      <c r="I37" s="99"/>
      <c r="K37" s="96">
        <v>7934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156</v>
      </c>
      <c r="P37" s="28">
        <f>IF(ISNUMBER($G37),SUM(P33:P36),"")</f>
        <v>5</v>
      </c>
      <c r="Q37" s="29">
        <f>IF(SUM($G33:$G36)+SUM($Q33:$Q36)&gt;0,SUM(Q33:Q36),"")</f>
        <v>497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2264</v>
      </c>
      <c r="E39" s="34">
        <f>IF(ISNUMBER($G39),SUM(E12,E17,E22,E27,E32,E37),"")</f>
        <v>1125</v>
      </c>
      <c r="F39" s="34">
        <f>IF(ISNUMBER($G39),SUM(F12,F17,F22,F27,F32,F37),"")</f>
        <v>20</v>
      </c>
      <c r="G39" s="35">
        <f>IF(SUM($G$8:$G$37)+SUM($Q$8:$Q$37)&gt;0,SUM(G12,G17,G22,G27,G32,G37),"")</f>
        <v>3389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2213</v>
      </c>
      <c r="O39" s="34">
        <f>IF(ISNUMBER($G39),SUM(O12,O17,O22,O27,O32,O37),"")</f>
        <v>1066</v>
      </c>
      <c r="P39" s="34">
        <f>IF(ISNUMBER($G39),SUM(P12,P17,P22,P27,P32,P37),"")</f>
        <v>33</v>
      </c>
      <c r="Q39" s="35">
        <f>IF(SUM($G$8:$G$37)+SUM($Q$8:$Q$37)&gt;0,SUM(Q12,Q17,Q22,Q27,Q32,Q37),"")</f>
        <v>3279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Horní Benešov  – KK Šumperk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2019-03-03T08:41:55Z</dcterms:modified>
</cp:coreProperties>
</file>